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binimelis\Downloads\VIALIDAD - ARICA\"/>
    </mc:Choice>
  </mc:AlternateContent>
  <xr:revisionPtr revIDLastSave="0" documentId="13_ncr:1_{C89A6F92-1F1B-4229-A1F7-F0148E85602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TEMIZADO" sheetId="1" r:id="rId1"/>
  </sheets>
  <definedNames>
    <definedName name="_xlnm._FilterDatabase" localSheetId="0" hidden="1">ITEMIZADO!$A$11:$G$11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4" i="1"/>
  <c r="G114" i="1"/>
  <c r="G112" i="1"/>
  <c r="G111" i="1"/>
  <c r="G109" i="1"/>
  <c r="G108" i="1"/>
  <c r="G106" i="1"/>
  <c r="G105" i="1"/>
  <c r="G104" i="1"/>
  <c r="G102" i="1"/>
  <c r="G100" i="1"/>
  <c r="G99" i="1"/>
  <c r="G97" i="1"/>
  <c r="G95" i="1"/>
  <c r="G94" i="1"/>
  <c r="G93" i="1"/>
  <c r="G88" i="1"/>
  <c r="G86" i="1"/>
  <c r="G84" i="1"/>
  <c r="G83" i="1"/>
  <c r="G81" i="1"/>
  <c r="G79" i="1"/>
  <c r="G78" i="1"/>
  <c r="G77" i="1"/>
  <c r="G75" i="1"/>
  <c r="G74" i="1"/>
  <c r="G72" i="1"/>
  <c r="G71" i="1"/>
  <c r="G70" i="1"/>
  <c r="G69" i="1"/>
  <c r="G68" i="1"/>
  <c r="G67" i="1"/>
  <c r="G65" i="1"/>
  <c r="G64" i="1"/>
  <c r="G63" i="1"/>
  <c r="G62" i="1"/>
  <c r="G61" i="1"/>
  <c r="G60" i="1"/>
  <c r="G58" i="1"/>
  <c r="G57" i="1"/>
  <c r="G56" i="1"/>
  <c r="G55" i="1"/>
  <c r="G54" i="1"/>
  <c r="G52" i="1"/>
  <c r="G51" i="1"/>
  <c r="G50" i="1"/>
  <c r="G49" i="1"/>
  <c r="G47" i="1"/>
  <c r="G46" i="1"/>
  <c r="G44" i="1"/>
  <c r="G43" i="1"/>
  <c r="G42" i="1"/>
  <c r="G41" i="1"/>
  <c r="G40" i="1"/>
  <c r="G38" i="1"/>
  <c r="G37" i="1"/>
  <c r="G36" i="1"/>
  <c r="G35" i="1"/>
  <c r="G33" i="1"/>
  <c r="G32" i="1"/>
  <c r="G30" i="1"/>
  <c r="G29" i="1"/>
  <c r="G28" i="1"/>
  <c r="G27" i="1"/>
  <c r="G26" i="1"/>
  <c r="G24" i="1"/>
  <c r="G22" i="1"/>
  <c r="G21" i="1"/>
  <c r="G115" i="1" l="1"/>
  <c r="G121" i="1" s="1"/>
  <c r="G89" i="1"/>
  <c r="G120" i="1" s="1"/>
  <c r="G15" i="1"/>
  <c r="G119" i="1" s="1"/>
  <c r="G122" i="1" l="1"/>
  <c r="G125" i="1" s="1"/>
</calcChain>
</file>

<file path=xl/sharedStrings.xml><?xml version="1.0" encoding="utf-8"?>
<sst xmlns="http://schemas.openxmlformats.org/spreadsheetml/2006/main" count="330" uniqueCount="249">
  <si>
    <t>ARICA</t>
  </si>
  <si>
    <t>S/N</t>
  </si>
  <si>
    <t>ÍTEM</t>
  </si>
  <si>
    <t>CÓDIGO ETE</t>
  </si>
  <si>
    <t>DENOMINACIÓN</t>
  </si>
  <si>
    <t>UNIDAD</t>
  </si>
  <si>
    <t>CANT.</t>
  </si>
  <si>
    <t>PRECIO
UNITARIO</t>
  </si>
  <si>
    <t>TOTAL</t>
  </si>
  <si>
    <t>CAPÍTULO 1: OBRAS PRELIMINARES</t>
  </si>
  <si>
    <t>Instalación de Faenas</t>
  </si>
  <si>
    <t>1.1</t>
  </si>
  <si>
    <t>AP-52</t>
  </si>
  <si>
    <t>Gl</t>
  </si>
  <si>
    <t>SUBTOTAL CAPÍTULO 1: OBRAS PRELIMINARES</t>
  </si>
  <si>
    <t>CAPÍTULO 2: AGUA POTABLE</t>
  </si>
  <si>
    <t>Movimiento de Tierras - Excavaciones</t>
  </si>
  <si>
    <t>2.1</t>
  </si>
  <si>
    <t>AP-1</t>
  </si>
  <si>
    <t>Excavación en zanja de 0-2 m de profundidad en terreno tipo V</t>
  </si>
  <si>
    <t>m³</t>
  </si>
  <si>
    <t>Movimiento de Tierras - Rellenos</t>
  </si>
  <si>
    <t>2.2</t>
  </si>
  <si>
    <t>AP-2</t>
  </si>
  <si>
    <t>Cama de Arena</t>
  </si>
  <si>
    <t>2.3</t>
  </si>
  <si>
    <t>AP-3</t>
  </si>
  <si>
    <t>Relleno de Excavaciones</t>
  </si>
  <si>
    <t>Movimiento de Tierras - Retiro de Excedentes</t>
  </si>
  <si>
    <t>2.4</t>
  </si>
  <si>
    <t>AP-4</t>
  </si>
  <si>
    <t>Retiro de excedentes</t>
  </si>
  <si>
    <t>Suministro, Transporte y Almacenamiento de Cañerías - HDPE PE100 PN-10</t>
  </si>
  <si>
    <t>2.5</t>
  </si>
  <si>
    <t>AP-5</t>
  </si>
  <si>
    <t>HDPE PE100 PN-10, DN=160 mm</t>
  </si>
  <si>
    <t>m</t>
  </si>
  <si>
    <t>2.6</t>
  </si>
  <si>
    <t>AP-6</t>
  </si>
  <si>
    <t>HDPE PE100 PN-10, DN=250 mm</t>
  </si>
  <si>
    <t>2.7</t>
  </si>
  <si>
    <t>AP-7</t>
  </si>
  <si>
    <t>HDPE PE100 PN-10, DN=315 mm</t>
  </si>
  <si>
    <t>2.8</t>
  </si>
  <si>
    <t>AP-8</t>
  </si>
  <si>
    <t>HDPE PE100 PN-10, DN=400 mm</t>
  </si>
  <si>
    <t>2.9</t>
  </si>
  <si>
    <t>AP-9</t>
  </si>
  <si>
    <t>HDPE PE100 PN-10, DN=500 mm</t>
  </si>
  <si>
    <t>Suministro, Transporte y Almacenamiento de Cañerías - Acero Revestido para Atravieso Río San José</t>
  </si>
  <si>
    <t>2.10</t>
  </si>
  <si>
    <t>AP-10</t>
  </si>
  <si>
    <t>Acero Revestido de HDPE e=8 mm, DN=350 mm</t>
  </si>
  <si>
    <t>2.11</t>
  </si>
  <si>
    <t>AP-11</t>
  </si>
  <si>
    <t>Acero Revestido de HDPE e=8 mm, DN=250 mm</t>
  </si>
  <si>
    <t>Suministro, Transporte y Almacenamiento de Cañerías - Acero para Encamisados</t>
  </si>
  <si>
    <t>2.12</t>
  </si>
  <si>
    <t>AP-12</t>
  </si>
  <si>
    <t>Acero e=8 mm, DN=300 mm (Para Encamisados)</t>
  </si>
  <si>
    <t>2.13</t>
  </si>
  <si>
    <t>AP-13</t>
  </si>
  <si>
    <t>Acero e=8 mm, DN=500 mm (Para Encamisados)</t>
  </si>
  <si>
    <t>2.14</t>
  </si>
  <si>
    <t>AP-14</t>
  </si>
  <si>
    <t>Acero e=8 mm, DN=600 mm (Para Encamisados)</t>
  </si>
  <si>
    <t>2.15</t>
  </si>
  <si>
    <t>AP-15</t>
  </si>
  <si>
    <t>Acero e=8 mm, DN=800 mm (Para Encamisados)</t>
  </si>
  <si>
    <t>Transporte Interno, Colocación y Prueba de Cañerías - HDPE PE100 PN-10</t>
  </si>
  <si>
    <t>2.16</t>
  </si>
  <si>
    <t>AP-16</t>
  </si>
  <si>
    <t>2.17</t>
  </si>
  <si>
    <t>AP-17</t>
  </si>
  <si>
    <t>2.18</t>
  </si>
  <si>
    <t>AP-18</t>
  </si>
  <si>
    <t>2.19</t>
  </si>
  <si>
    <t>AP-19</t>
  </si>
  <si>
    <t>2.20</t>
  </si>
  <si>
    <t>AP-20</t>
  </si>
  <si>
    <t>Transporte Interno, Colocación y Prueba de Cañerías - Acero Revestido</t>
  </si>
  <si>
    <t>2.21</t>
  </si>
  <si>
    <t>AP-21</t>
  </si>
  <si>
    <t>2.22</t>
  </si>
  <si>
    <t>AP-22</t>
  </si>
  <si>
    <t>Transporte Interno, Colocación y Prueba de Cañerías - Acero para Encamisados</t>
  </si>
  <si>
    <t>2.23</t>
  </si>
  <si>
    <t>AP-23</t>
  </si>
  <si>
    <t>2.24</t>
  </si>
  <si>
    <t>AP-24</t>
  </si>
  <si>
    <t>2.25</t>
  </si>
  <si>
    <t>AP-25</t>
  </si>
  <si>
    <t>2.26</t>
  </si>
  <si>
    <t>AP-26</t>
  </si>
  <si>
    <t>Suministro y Transporte de Piezas Especiales - Válvulas de Compuerta BB</t>
  </si>
  <si>
    <t>2.27</t>
  </si>
  <si>
    <t>AP-27</t>
  </si>
  <si>
    <t>Válvula de Compuerta, conexión BB, DN=150 mm</t>
  </si>
  <si>
    <t>N°</t>
  </si>
  <si>
    <t>2.28</t>
  </si>
  <si>
    <t>AP-28</t>
  </si>
  <si>
    <t>Válvula de Compuerta, conexión BB, DN=200 mm</t>
  </si>
  <si>
    <t>2.29</t>
  </si>
  <si>
    <t>AP-29</t>
  </si>
  <si>
    <t>Válvula de Compuerta, conexión BB, DN=250 mm</t>
  </si>
  <si>
    <t>2.30</t>
  </si>
  <si>
    <t>AP-30</t>
  </si>
  <si>
    <t>Válvula de Compuerta, conexión BB, DN=300 mm</t>
  </si>
  <si>
    <t>2.31</t>
  </si>
  <si>
    <t>AP-31</t>
  </si>
  <si>
    <t>Válvula de Compuerta, conexión BB, DN=350 mm</t>
  </si>
  <si>
    <t>Suministro y Transporte de Piezas Especiales - Uniones Brida Universal</t>
  </si>
  <si>
    <t>2.32</t>
  </si>
  <si>
    <t>AP-32</t>
  </si>
  <si>
    <t>Unión Brida Universal, DN=150 mm</t>
  </si>
  <si>
    <t>2.33</t>
  </si>
  <si>
    <t>AP-33</t>
  </si>
  <si>
    <t>Unión Brida Universal, DN=200 mm</t>
  </si>
  <si>
    <t>2.34</t>
  </si>
  <si>
    <t>AP-34</t>
  </si>
  <si>
    <t>Unión Brida Universal, DN=250 mm</t>
  </si>
  <si>
    <t>2.35</t>
  </si>
  <si>
    <t>AP-35</t>
  </si>
  <si>
    <t>Unión Brida Universal, DN=300 mm</t>
  </si>
  <si>
    <t>2.36</t>
  </si>
  <si>
    <t>AP-36</t>
  </si>
  <si>
    <t>Unión Brida Universal, DN=350 mm</t>
  </si>
  <si>
    <t>2.37</t>
  </si>
  <si>
    <t>AP-37</t>
  </si>
  <si>
    <t>Unión Brida Universal, DN=400 mm</t>
  </si>
  <si>
    <t>Suministro y Transporte de Piezas Especiales - Juntas Autobloqueantes</t>
  </si>
  <si>
    <t>2.38</t>
  </si>
  <si>
    <t>AP-38</t>
  </si>
  <si>
    <t>Junta Autobloqueante, DN=75 mm</t>
  </si>
  <si>
    <t>2.39</t>
  </si>
  <si>
    <t>AP-39</t>
  </si>
  <si>
    <t>Junta Autobloqueante, DN=150 mm</t>
  </si>
  <si>
    <t>2.40</t>
  </si>
  <si>
    <t>AP-40</t>
  </si>
  <si>
    <t>Junta Autobloqueante, DN=200 mm</t>
  </si>
  <si>
    <t>2.41</t>
  </si>
  <si>
    <t>AP-41</t>
  </si>
  <si>
    <t>Junta Autobloqueante, DN=250 mm</t>
  </si>
  <si>
    <t>2.42</t>
  </si>
  <si>
    <t>AP-42</t>
  </si>
  <si>
    <t>Junta Autobloqueante, DN=300 mm</t>
  </si>
  <si>
    <t>2.43</t>
  </si>
  <si>
    <t>AP-43</t>
  </si>
  <si>
    <t>Junta Autobloqueante, DN=350 mm</t>
  </si>
  <si>
    <t>Suministro y Transporte de Piezas Especiales - Sin Mecanismo</t>
  </si>
  <si>
    <t>2.44</t>
  </si>
  <si>
    <t>AP-44</t>
  </si>
  <si>
    <t>Suministro de Piezas especiales de Fe. Fundido</t>
  </si>
  <si>
    <t>Kg</t>
  </si>
  <si>
    <t>2.45</t>
  </si>
  <si>
    <t>AP-45</t>
  </si>
  <si>
    <t>Suministro de Piezas especiales de HDPE</t>
  </si>
  <si>
    <t>Transporte Interno, Colocación y Prueba de Piezas Especiales - Junturas</t>
  </si>
  <si>
    <t>2.46</t>
  </si>
  <si>
    <t>AP-46</t>
  </si>
  <si>
    <t>Confección de Junturas Brida</t>
  </si>
  <si>
    <t>2.47</t>
  </si>
  <si>
    <t>AP-47</t>
  </si>
  <si>
    <t>Junturas por Termofusión (HDPE)</t>
  </si>
  <si>
    <t>2.48</t>
  </si>
  <si>
    <t>AP-48</t>
  </si>
  <si>
    <t>Junturas Brida Universal</t>
  </si>
  <si>
    <t>Obras de Hormigón - Machones de Anclaje</t>
  </si>
  <si>
    <t>2.49</t>
  </si>
  <si>
    <t>AP-49</t>
  </si>
  <si>
    <t>Machones de Anclaje</t>
  </si>
  <si>
    <t>Obras de Hormigón - Cámaras para Válvulas</t>
  </si>
  <si>
    <t>2.50</t>
  </si>
  <si>
    <t>AP-50</t>
  </si>
  <si>
    <t>Cámara de Válvulas D=100-200 mm</t>
  </si>
  <si>
    <t>2.51</t>
  </si>
  <si>
    <t>AP-51</t>
  </si>
  <si>
    <t>Cámara de Válvulas D=250-450 mm</t>
  </si>
  <si>
    <t>Obras Especiales - Atravieso en Puente Río San José</t>
  </si>
  <si>
    <t>2.52</t>
  </si>
  <si>
    <t>AP-53</t>
  </si>
  <si>
    <t>Atravieso Puente en Río San José</t>
  </si>
  <si>
    <t>Obras Especiales - Estaciones Reductoras de Presión</t>
  </si>
  <si>
    <t>2.53</t>
  </si>
  <si>
    <t>AP-54</t>
  </si>
  <si>
    <t>Construcción Estación Reductora de Presión</t>
  </si>
  <si>
    <t>SUBTOTAL CAPÍTULO 2: AGUA POTABLE</t>
  </si>
  <si>
    <t>CAPÍTULO 3: AGUAS SERVIDAS</t>
  </si>
  <si>
    <t>3.1</t>
  </si>
  <si>
    <t>AS-1</t>
  </si>
  <si>
    <t>Excavación en zanja de 0 a 2 m de profundidad, terreno tipo III</t>
  </si>
  <si>
    <t>3.2</t>
  </si>
  <si>
    <t>AS-2</t>
  </si>
  <si>
    <t>Excavación en zanja de 2 a 4 m de profundidad, terreno tipo III</t>
  </si>
  <si>
    <t>3.3</t>
  </si>
  <si>
    <t>AS-3</t>
  </si>
  <si>
    <t>Excavación en zanja superior a 4 m de profundidad, terreno tipo III</t>
  </si>
  <si>
    <t>Movimiento de Tierras - Escarpe</t>
  </si>
  <si>
    <t>3.4</t>
  </si>
  <si>
    <t>AS-4</t>
  </si>
  <si>
    <t>Escarpe</t>
  </si>
  <si>
    <t>Movimiento de Tierras - Cama de Apoyo y Rellenos</t>
  </si>
  <si>
    <t>3.5</t>
  </si>
  <si>
    <t>AS-5</t>
  </si>
  <si>
    <t>Cama de apoyo de las tuberías</t>
  </si>
  <si>
    <t>3.6</t>
  </si>
  <si>
    <t>AS-6</t>
  </si>
  <si>
    <t>Relleno de zanjas</t>
  </si>
  <si>
    <t>3.7</t>
  </si>
  <si>
    <t>AS-7</t>
  </si>
  <si>
    <t>Colectores - Suministro, Colocación y Prueba</t>
  </si>
  <si>
    <t>3.8</t>
  </si>
  <si>
    <t>AS-8</t>
  </si>
  <si>
    <t>D=400 mm HDPE PE100 PN6</t>
  </si>
  <si>
    <t>3.9</t>
  </si>
  <si>
    <t>AS-9</t>
  </si>
  <si>
    <t>D=250 mm HDPE PE100 PN6</t>
  </si>
  <si>
    <t>3.10</t>
  </si>
  <si>
    <t>AS-10</t>
  </si>
  <si>
    <t>D=200 mm Acero revestido de HDPE</t>
  </si>
  <si>
    <t>Obras de Hormigón - Cámaras de Inspección</t>
  </si>
  <si>
    <t>3.11</t>
  </si>
  <si>
    <t>AS-11</t>
  </si>
  <si>
    <t>Cámara tipo 'a', Dc=1,30 m, Hm=2,80 m, Dcol 250-400</t>
  </si>
  <si>
    <t>3.12</t>
  </si>
  <si>
    <t>AS-12</t>
  </si>
  <si>
    <t>Cámara tipo 'b', Dc=1,30 m, Hm=1,35 m, Dcol 250-400</t>
  </si>
  <si>
    <t>Obras de Hormigón - Tapas y Escalines</t>
  </si>
  <si>
    <t>3.13</t>
  </si>
  <si>
    <t>AS-13</t>
  </si>
  <si>
    <t>Suministro de tapas de calzada</t>
  </si>
  <si>
    <t>3.14</t>
  </si>
  <si>
    <t>AS-14</t>
  </si>
  <si>
    <t>Suministro de escalines</t>
  </si>
  <si>
    <t>Atravieso de Río</t>
  </si>
  <si>
    <t>3.15</t>
  </si>
  <si>
    <t>AS-15</t>
  </si>
  <si>
    <t>Atravieso de Colector Sobre Río</t>
  </si>
  <si>
    <t>SUBTOTAL CAPÍTULO 3: AGUAS SERVIDAS</t>
  </si>
  <si>
    <t>Resumen de costos</t>
  </si>
  <si>
    <t>Total Costo Directo</t>
  </si>
  <si>
    <t>Gastos Generales</t>
  </si>
  <si>
    <t>Utilidad</t>
  </si>
  <si>
    <t>Valor Neto</t>
  </si>
  <si>
    <t>LOCALIDAD</t>
  </si>
  <si>
    <t>CODIGO</t>
  </si>
  <si>
    <t>OBRAS PRELIMINARES</t>
  </si>
  <si>
    <t>ITEMIZADO REV. 0</t>
  </si>
  <si>
    <t>PROYECTO MODIFICACIÓN DE INFRAESTRUCTURA DE AGUA POTABLE Y ALCANTARILLADO EXISTENTE DEBIDO A PROYECTO VIAL  PASADA URBANA ARICA SECTOR ROTONDA ARENA - LIMITE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</si>
</sst>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</font>
    <font>
      <sz val="9"/>
      <name val="Arial"/>
    </font>
    <font>
      <b/>
      <sz val="9"/>
      <color rgb="FFFFFFFF"/>
      <name val="Arial"/>
    </font>
    <font>
      <b/>
      <i/>
      <sz val="9"/>
      <name val="Arial"/>
    </font>
    <font>
      <sz val="10"/>
      <name val="MS Sans Serif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244062"/>
      </patternFill>
    </fill>
    <fill>
      <patternFill patternType="solid">
        <fgColor rgb="FFF2F2F2"/>
      </patternFill>
    </fill>
    <fill>
      <patternFill patternType="solid">
        <fgColor rgb="FFD9EAF7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5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0" fillId="5" borderId="1" xfId="0" applyFill="1" applyBorder="1"/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5" xfId="1" xr:uid="{942AAFEB-579B-457D-8F8D-3E112523B3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1926166</xdr:colOff>
      <xdr:row>2</xdr:row>
      <xdr:rowOff>116416</xdr:rowOff>
    </xdr:from>
    <xdr:to>
      <xdr:col>3</xdr:col>
      <xdr:colOff>687917</xdr:colOff>
      <xdr:row>6</xdr:row>
      <xdr:rowOff>32473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92E3DBC-1410-4D41-85FA-2B47720E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98333" y="497416"/>
          <a:ext cx="2370667" cy="635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46264</xdr:colOff>
      <xdr:row>2</xdr:row>
      <xdr:rowOff>73478</xdr:rowOff>
    </xdr:from>
    <xdr:to>
      <xdr:col>1</xdr:col>
      <xdr:colOff>598547</xdr:colOff>
      <xdr:row>5</xdr:row>
      <xdr:rowOff>170964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44EB8BE-551D-4A46-8886-4FF6FDEE3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264" y="270328"/>
          <a:ext cx="1250783" cy="649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5"/>
  <sheetViews>
    <sheetView showGridLines="0" tabSelected="1" view="pageBreakPreview" zoomScale="60" zoomScaleNormal="70" workbookViewId="0">
      <pane ySplit="11" topLeftCell="A12" activePane="bottomLeft" state="frozen"/>
      <selection pane="bottomLeft" activeCell="E2" sqref="E2:G5"/>
    </sheetView>
  </sheetViews>
  <sheetFormatPr baseColWidth="10" defaultColWidth="8.7265625" defaultRowHeight="14.5" x14ac:dyDescent="0.35"/>
  <cols>
    <col min="1" max="1" width="10" customWidth="1"/>
    <col min="2" max="2" width="14" customWidth="1"/>
    <col min="3" max="3" width="51.6328125" customWidth="1"/>
    <col min="4" max="4" width="12" customWidth="1"/>
    <col min="5" max="5" width="14" customWidth="1"/>
    <col min="6" max="6" width="11.90625" customWidth="1"/>
    <col min="7" max="7" width="18" customWidth="1"/>
  </cols>
  <sheetData>
    <row r="2" spans="1:7" ht="15.5" x14ac:dyDescent="0.35">
      <c r="A2" s="11"/>
      <c r="B2" s="11"/>
      <c r="C2" s="11"/>
      <c r="D2" s="11"/>
      <c r="E2" s="29" t="s">
        <v>248</v>
      </c>
      <c r="F2" s="29"/>
      <c r="G2" s="29"/>
    </row>
    <row r="3" spans="1:7" ht="14.5" customHeight="1" x14ac:dyDescent="0.35">
      <c r="A3" s="11"/>
      <c r="B3" s="11"/>
      <c r="C3" s="11"/>
      <c r="D3" s="11"/>
      <c r="E3" s="29"/>
      <c r="F3" s="29"/>
      <c r="G3" s="29"/>
    </row>
    <row r="4" spans="1:7" x14ac:dyDescent="0.35">
      <c r="A4" s="25"/>
      <c r="B4" s="26"/>
      <c r="C4" s="9"/>
      <c r="E4" s="29"/>
      <c r="F4" s="29"/>
      <c r="G4" s="29"/>
    </row>
    <row r="5" spans="1:7" x14ac:dyDescent="0.35">
      <c r="A5" s="25"/>
      <c r="B5" s="26"/>
      <c r="C5" s="9"/>
      <c r="E5" s="30"/>
      <c r="F5" s="30"/>
      <c r="G5" s="30"/>
    </row>
    <row r="6" spans="1:7" x14ac:dyDescent="0.35">
      <c r="A6" s="1"/>
      <c r="C6" s="9"/>
      <c r="E6" s="12"/>
      <c r="F6" s="12"/>
      <c r="G6" s="12"/>
    </row>
    <row r="7" spans="1:7" x14ac:dyDescent="0.35">
      <c r="A7" s="1"/>
      <c r="C7" s="9"/>
      <c r="E7" s="13" t="s">
        <v>244</v>
      </c>
      <c r="F7" s="8"/>
      <c r="G7" s="13" t="s">
        <v>0</v>
      </c>
    </row>
    <row r="8" spans="1:7" x14ac:dyDescent="0.35">
      <c r="A8" s="25"/>
      <c r="B8" s="26"/>
      <c r="C8" s="10"/>
      <c r="D8" s="8"/>
      <c r="E8" s="13" t="s">
        <v>245</v>
      </c>
      <c r="F8" s="8"/>
      <c r="G8" s="13" t="s">
        <v>1</v>
      </c>
    </row>
    <row r="9" spans="1:7" ht="29" customHeight="1" x14ac:dyDescent="0.35">
      <c r="A9" s="31" t="s">
        <v>247</v>
      </c>
      <c r="B9" s="31"/>
      <c r="C9" s="31"/>
      <c r="D9" s="31"/>
      <c r="E9" s="31"/>
      <c r="F9" s="31"/>
      <c r="G9" s="31"/>
    </row>
    <row r="11" spans="1:7" ht="30" customHeight="1" x14ac:dyDescent="0.35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26" customHeight="1" x14ac:dyDescent="0.35">
      <c r="A12" s="27" t="s">
        <v>9</v>
      </c>
      <c r="B12" s="28"/>
      <c r="C12" s="28"/>
      <c r="D12" s="28"/>
      <c r="E12" s="28"/>
      <c r="F12" s="28"/>
      <c r="G12" s="28"/>
    </row>
    <row r="13" spans="1:7" ht="22" customHeight="1" x14ac:dyDescent="0.35">
      <c r="A13" s="24" t="s">
        <v>246</v>
      </c>
      <c r="B13" s="18"/>
      <c r="C13" s="18"/>
      <c r="D13" s="18"/>
      <c r="E13" s="18"/>
      <c r="F13" s="18"/>
      <c r="G13" s="18"/>
    </row>
    <row r="14" spans="1:7" x14ac:dyDescent="0.35">
      <c r="A14" s="3" t="s">
        <v>11</v>
      </c>
      <c r="B14" s="3" t="s">
        <v>12</v>
      </c>
      <c r="C14" s="4" t="s">
        <v>10</v>
      </c>
      <c r="D14" s="3" t="s">
        <v>13</v>
      </c>
      <c r="E14" s="14">
        <v>1</v>
      </c>
      <c r="F14" s="5">
        <v>0</v>
      </c>
      <c r="G14" s="5">
        <f>E14*F14</f>
        <v>0</v>
      </c>
    </row>
    <row r="15" spans="1:7" x14ac:dyDescent="0.35">
      <c r="A15" s="15" t="s">
        <v>14</v>
      </c>
      <c r="B15" s="16"/>
      <c r="C15" s="16"/>
      <c r="D15" s="16"/>
      <c r="E15" s="16"/>
      <c r="F15" s="16"/>
      <c r="G15" s="6">
        <f>SUM(G14)</f>
        <v>0</v>
      </c>
    </row>
    <row r="17" spans="1:7" ht="26" customHeight="1" x14ac:dyDescent="0.35">
      <c r="A17" s="27" t="s">
        <v>15</v>
      </c>
      <c r="B17" s="28"/>
      <c r="C17" s="28"/>
      <c r="D17" s="28"/>
      <c r="E17" s="28"/>
      <c r="F17" s="28"/>
      <c r="G17" s="28"/>
    </row>
    <row r="18" spans="1:7" ht="22" customHeight="1" x14ac:dyDescent="0.35">
      <c r="A18" s="17" t="s">
        <v>16</v>
      </c>
      <c r="B18" s="18"/>
      <c r="C18" s="18"/>
      <c r="D18" s="18"/>
      <c r="E18" s="18"/>
      <c r="F18" s="18"/>
      <c r="G18" s="18"/>
    </row>
    <row r="19" spans="1:7" x14ac:dyDescent="0.35">
      <c r="A19" s="3" t="s">
        <v>17</v>
      </c>
      <c r="B19" s="3" t="s">
        <v>18</v>
      </c>
      <c r="C19" s="4" t="s">
        <v>19</v>
      </c>
      <c r="D19" s="3" t="s">
        <v>20</v>
      </c>
      <c r="E19" s="14">
        <v>4714</v>
      </c>
      <c r="F19" s="5">
        <v>0</v>
      </c>
      <c r="G19" s="5">
        <f>E19*F19</f>
        <v>0</v>
      </c>
    </row>
    <row r="20" spans="1:7" ht="22" customHeight="1" x14ac:dyDescent="0.35">
      <c r="A20" s="17" t="s">
        <v>21</v>
      </c>
      <c r="B20" s="18"/>
      <c r="C20" s="18"/>
      <c r="D20" s="18"/>
      <c r="E20" s="18"/>
      <c r="F20" s="18"/>
      <c r="G20" s="18"/>
    </row>
    <row r="21" spans="1:7" x14ac:dyDescent="0.35">
      <c r="A21" s="3" t="s">
        <v>22</v>
      </c>
      <c r="B21" s="3" t="s">
        <v>23</v>
      </c>
      <c r="C21" s="4" t="s">
        <v>24</v>
      </c>
      <c r="D21" s="3" t="s">
        <v>20</v>
      </c>
      <c r="E21" s="14">
        <v>402</v>
      </c>
      <c r="F21" s="5">
        <v>0</v>
      </c>
      <c r="G21" s="5">
        <f>E21*F21</f>
        <v>0</v>
      </c>
    </row>
    <row r="22" spans="1:7" x14ac:dyDescent="0.35">
      <c r="A22" s="3" t="s">
        <v>25</v>
      </c>
      <c r="B22" s="3" t="s">
        <v>26</v>
      </c>
      <c r="C22" s="4" t="s">
        <v>27</v>
      </c>
      <c r="D22" s="3" t="s">
        <v>20</v>
      </c>
      <c r="E22" s="14">
        <v>3988</v>
      </c>
      <c r="F22" s="5">
        <v>0</v>
      </c>
      <c r="G22" s="5">
        <f>E22*F22</f>
        <v>0</v>
      </c>
    </row>
    <row r="23" spans="1:7" ht="22" customHeight="1" x14ac:dyDescent="0.35">
      <c r="A23" s="17" t="s">
        <v>28</v>
      </c>
      <c r="B23" s="18"/>
      <c r="C23" s="18"/>
      <c r="D23" s="18"/>
      <c r="E23" s="18"/>
      <c r="F23" s="18"/>
      <c r="G23" s="18"/>
    </row>
    <row r="24" spans="1:7" x14ac:dyDescent="0.35">
      <c r="A24" s="3" t="s">
        <v>29</v>
      </c>
      <c r="B24" s="3" t="s">
        <v>30</v>
      </c>
      <c r="C24" s="4" t="s">
        <v>31</v>
      </c>
      <c r="D24" s="3" t="s">
        <v>20</v>
      </c>
      <c r="E24" s="14">
        <v>1300</v>
      </c>
      <c r="F24" s="5">
        <v>0</v>
      </c>
      <c r="G24" s="5">
        <f>E24*F24</f>
        <v>0</v>
      </c>
    </row>
    <row r="25" spans="1:7" ht="22" customHeight="1" x14ac:dyDescent="0.35">
      <c r="A25" s="17" t="s">
        <v>32</v>
      </c>
      <c r="B25" s="18"/>
      <c r="C25" s="18"/>
      <c r="D25" s="18"/>
      <c r="E25" s="18"/>
      <c r="F25" s="18"/>
      <c r="G25" s="18"/>
    </row>
    <row r="26" spans="1:7" x14ac:dyDescent="0.35">
      <c r="A26" s="3" t="s">
        <v>33</v>
      </c>
      <c r="B26" s="3" t="s">
        <v>34</v>
      </c>
      <c r="C26" s="4" t="s">
        <v>35</v>
      </c>
      <c r="D26" s="3" t="s">
        <v>36</v>
      </c>
      <c r="E26" s="14">
        <v>1236</v>
      </c>
      <c r="F26" s="5">
        <v>0</v>
      </c>
      <c r="G26" s="5">
        <f>E26*F26</f>
        <v>0</v>
      </c>
    </row>
    <row r="27" spans="1:7" x14ac:dyDescent="0.35">
      <c r="A27" s="3" t="s">
        <v>37</v>
      </c>
      <c r="B27" s="3" t="s">
        <v>38</v>
      </c>
      <c r="C27" s="4" t="s">
        <v>39</v>
      </c>
      <c r="D27" s="3" t="s">
        <v>36</v>
      </c>
      <c r="E27" s="14">
        <v>150</v>
      </c>
      <c r="F27" s="5">
        <v>0</v>
      </c>
      <c r="G27" s="5">
        <f>E27*F27</f>
        <v>0</v>
      </c>
    </row>
    <row r="28" spans="1:7" x14ac:dyDescent="0.35">
      <c r="A28" s="3" t="s">
        <v>40</v>
      </c>
      <c r="B28" s="3" t="s">
        <v>41</v>
      </c>
      <c r="C28" s="4" t="s">
        <v>42</v>
      </c>
      <c r="D28" s="3" t="s">
        <v>36</v>
      </c>
      <c r="E28" s="14">
        <v>246</v>
      </c>
      <c r="F28" s="5">
        <v>0</v>
      </c>
      <c r="G28" s="5">
        <f>E28*F28</f>
        <v>0</v>
      </c>
    </row>
    <row r="29" spans="1:7" x14ac:dyDescent="0.35">
      <c r="A29" s="3" t="s">
        <v>43</v>
      </c>
      <c r="B29" s="3" t="s">
        <v>44</v>
      </c>
      <c r="C29" s="4" t="s">
        <v>45</v>
      </c>
      <c r="D29" s="3" t="s">
        <v>36</v>
      </c>
      <c r="E29" s="14">
        <v>1284</v>
      </c>
      <c r="F29" s="5">
        <v>0</v>
      </c>
      <c r="G29" s="5">
        <f>E29*F29</f>
        <v>0</v>
      </c>
    </row>
    <row r="30" spans="1:7" x14ac:dyDescent="0.35">
      <c r="A30" s="3" t="s">
        <v>46</v>
      </c>
      <c r="B30" s="3" t="s">
        <v>47</v>
      </c>
      <c r="C30" s="4" t="s">
        <v>48</v>
      </c>
      <c r="D30" s="3" t="s">
        <v>36</v>
      </c>
      <c r="E30" s="14">
        <v>768</v>
      </c>
      <c r="F30" s="5">
        <v>0</v>
      </c>
      <c r="G30" s="5">
        <f>E30*F30</f>
        <v>0</v>
      </c>
    </row>
    <row r="31" spans="1:7" ht="22" customHeight="1" x14ac:dyDescent="0.35">
      <c r="A31" s="17" t="s">
        <v>49</v>
      </c>
      <c r="B31" s="18"/>
      <c r="C31" s="18"/>
      <c r="D31" s="18"/>
      <c r="E31" s="18"/>
      <c r="F31" s="18"/>
      <c r="G31" s="18"/>
    </row>
    <row r="32" spans="1:7" x14ac:dyDescent="0.35">
      <c r="A32" s="3" t="s">
        <v>50</v>
      </c>
      <c r="B32" s="3" t="s">
        <v>51</v>
      </c>
      <c r="C32" s="4" t="s">
        <v>52</v>
      </c>
      <c r="D32" s="3" t="s">
        <v>36</v>
      </c>
      <c r="E32" s="14">
        <v>80</v>
      </c>
      <c r="F32" s="5">
        <v>0</v>
      </c>
      <c r="G32" s="5">
        <f>E32*F32</f>
        <v>0</v>
      </c>
    </row>
    <row r="33" spans="1:7" x14ac:dyDescent="0.35">
      <c r="A33" s="3" t="s">
        <v>53</v>
      </c>
      <c r="B33" s="3" t="s">
        <v>54</v>
      </c>
      <c r="C33" s="4" t="s">
        <v>55</v>
      </c>
      <c r="D33" s="3" t="s">
        <v>36</v>
      </c>
      <c r="E33" s="14">
        <v>40</v>
      </c>
      <c r="F33" s="5">
        <v>0</v>
      </c>
      <c r="G33" s="5">
        <f>E33*F33</f>
        <v>0</v>
      </c>
    </row>
    <row r="34" spans="1:7" ht="22" customHeight="1" x14ac:dyDescent="0.35">
      <c r="A34" s="17" t="s">
        <v>56</v>
      </c>
      <c r="B34" s="18"/>
      <c r="C34" s="18"/>
      <c r="D34" s="18"/>
      <c r="E34" s="18"/>
      <c r="F34" s="18"/>
      <c r="G34" s="18"/>
    </row>
    <row r="35" spans="1:7" x14ac:dyDescent="0.35">
      <c r="A35" s="3" t="s">
        <v>57</v>
      </c>
      <c r="B35" s="3" t="s">
        <v>58</v>
      </c>
      <c r="C35" s="4" t="s">
        <v>59</v>
      </c>
      <c r="D35" s="3" t="s">
        <v>36</v>
      </c>
      <c r="E35" s="14">
        <v>105</v>
      </c>
      <c r="F35" s="5">
        <v>0</v>
      </c>
      <c r="G35" s="5">
        <f>E35*F35</f>
        <v>0</v>
      </c>
    </row>
    <row r="36" spans="1:7" x14ac:dyDescent="0.35">
      <c r="A36" s="3" t="s">
        <v>60</v>
      </c>
      <c r="B36" s="3" t="s">
        <v>61</v>
      </c>
      <c r="C36" s="4" t="s">
        <v>62</v>
      </c>
      <c r="D36" s="3" t="s">
        <v>36</v>
      </c>
      <c r="E36" s="14">
        <v>82</v>
      </c>
      <c r="F36" s="5">
        <v>0</v>
      </c>
      <c r="G36" s="5">
        <f>E36*F36</f>
        <v>0</v>
      </c>
    </row>
    <row r="37" spans="1:7" x14ac:dyDescent="0.35">
      <c r="A37" s="3" t="s">
        <v>63</v>
      </c>
      <c r="B37" s="3" t="s">
        <v>64</v>
      </c>
      <c r="C37" s="4" t="s">
        <v>65</v>
      </c>
      <c r="D37" s="3" t="s">
        <v>36</v>
      </c>
      <c r="E37" s="14">
        <v>71</v>
      </c>
      <c r="F37" s="5">
        <v>0</v>
      </c>
      <c r="G37" s="5">
        <f>E37*F37</f>
        <v>0</v>
      </c>
    </row>
    <row r="38" spans="1:7" x14ac:dyDescent="0.35">
      <c r="A38" s="3" t="s">
        <v>66</v>
      </c>
      <c r="B38" s="3" t="s">
        <v>67</v>
      </c>
      <c r="C38" s="4" t="s">
        <v>68</v>
      </c>
      <c r="D38" s="3" t="s">
        <v>36</v>
      </c>
      <c r="E38" s="14">
        <v>223</v>
      </c>
      <c r="F38" s="5">
        <v>0</v>
      </c>
      <c r="G38" s="5">
        <f>E38*F38</f>
        <v>0</v>
      </c>
    </row>
    <row r="39" spans="1:7" ht="22" customHeight="1" x14ac:dyDescent="0.35">
      <c r="A39" s="17" t="s">
        <v>69</v>
      </c>
      <c r="B39" s="18"/>
      <c r="C39" s="18"/>
      <c r="D39" s="18"/>
      <c r="E39" s="18"/>
      <c r="F39" s="18"/>
      <c r="G39" s="18"/>
    </row>
    <row r="40" spans="1:7" x14ac:dyDescent="0.35">
      <c r="A40" s="3" t="s">
        <v>70</v>
      </c>
      <c r="B40" s="3" t="s">
        <v>71</v>
      </c>
      <c r="C40" s="4" t="s">
        <v>35</v>
      </c>
      <c r="D40" s="3" t="s">
        <v>36</v>
      </c>
      <c r="E40" s="14">
        <v>1198</v>
      </c>
      <c r="F40" s="5">
        <v>0</v>
      </c>
      <c r="G40" s="5">
        <f>E40*F40</f>
        <v>0</v>
      </c>
    </row>
    <row r="41" spans="1:7" x14ac:dyDescent="0.35">
      <c r="A41" s="3" t="s">
        <v>72</v>
      </c>
      <c r="B41" s="3" t="s">
        <v>73</v>
      </c>
      <c r="C41" s="4" t="s">
        <v>39</v>
      </c>
      <c r="D41" s="3" t="s">
        <v>36</v>
      </c>
      <c r="E41" s="14">
        <v>143</v>
      </c>
      <c r="F41" s="5">
        <v>0</v>
      </c>
      <c r="G41" s="5">
        <f>E41*F41</f>
        <v>0</v>
      </c>
    </row>
    <row r="42" spans="1:7" x14ac:dyDescent="0.35">
      <c r="A42" s="3" t="s">
        <v>74</v>
      </c>
      <c r="B42" s="3" t="s">
        <v>75</v>
      </c>
      <c r="C42" s="4" t="s">
        <v>42</v>
      </c>
      <c r="D42" s="3" t="s">
        <v>36</v>
      </c>
      <c r="E42" s="14">
        <v>237</v>
      </c>
      <c r="F42" s="5">
        <v>0</v>
      </c>
      <c r="G42" s="5">
        <f>E42*F42</f>
        <v>0</v>
      </c>
    </row>
    <row r="43" spans="1:7" x14ac:dyDescent="0.35">
      <c r="A43" s="3" t="s">
        <v>76</v>
      </c>
      <c r="B43" s="3" t="s">
        <v>77</v>
      </c>
      <c r="C43" s="4" t="s">
        <v>45</v>
      </c>
      <c r="D43" s="3" t="s">
        <v>36</v>
      </c>
      <c r="E43" s="14">
        <v>1248</v>
      </c>
      <c r="F43" s="5">
        <v>0</v>
      </c>
      <c r="G43" s="5">
        <f>E43*F43</f>
        <v>0</v>
      </c>
    </row>
    <row r="44" spans="1:7" x14ac:dyDescent="0.35">
      <c r="A44" s="3" t="s">
        <v>78</v>
      </c>
      <c r="B44" s="3" t="s">
        <v>79</v>
      </c>
      <c r="C44" s="4" t="s">
        <v>48</v>
      </c>
      <c r="D44" s="3" t="s">
        <v>36</v>
      </c>
      <c r="E44" s="14">
        <v>746</v>
      </c>
      <c r="F44" s="5">
        <v>0</v>
      </c>
      <c r="G44" s="5">
        <f>E44*F44</f>
        <v>0</v>
      </c>
    </row>
    <row r="45" spans="1:7" ht="22" customHeight="1" x14ac:dyDescent="0.35">
      <c r="A45" s="17" t="s">
        <v>80</v>
      </c>
      <c r="B45" s="18"/>
      <c r="C45" s="18"/>
      <c r="D45" s="18"/>
      <c r="E45" s="18"/>
      <c r="F45" s="18"/>
      <c r="G45" s="18"/>
    </row>
    <row r="46" spans="1:7" x14ac:dyDescent="0.35">
      <c r="A46" s="3" t="s">
        <v>81</v>
      </c>
      <c r="B46" s="3" t="s">
        <v>82</v>
      </c>
      <c r="C46" s="4" t="s">
        <v>52</v>
      </c>
      <c r="D46" s="3" t="s">
        <v>36</v>
      </c>
      <c r="E46" s="14">
        <v>80</v>
      </c>
      <c r="F46" s="5">
        <v>0</v>
      </c>
      <c r="G46" s="5">
        <f>E46*F46</f>
        <v>0</v>
      </c>
    </row>
    <row r="47" spans="1:7" x14ac:dyDescent="0.35">
      <c r="A47" s="3" t="s">
        <v>83</v>
      </c>
      <c r="B47" s="3" t="s">
        <v>84</v>
      </c>
      <c r="C47" s="4" t="s">
        <v>55</v>
      </c>
      <c r="D47" s="3" t="s">
        <v>36</v>
      </c>
      <c r="E47" s="14">
        <v>40</v>
      </c>
      <c r="F47" s="5">
        <v>0</v>
      </c>
      <c r="G47" s="5">
        <f>E47*F47</f>
        <v>0</v>
      </c>
    </row>
    <row r="48" spans="1:7" ht="22" customHeight="1" x14ac:dyDescent="0.35">
      <c r="A48" s="17" t="s">
        <v>85</v>
      </c>
      <c r="B48" s="18"/>
      <c r="C48" s="18"/>
      <c r="D48" s="18"/>
      <c r="E48" s="18"/>
      <c r="F48" s="18"/>
      <c r="G48" s="18"/>
    </row>
    <row r="49" spans="1:7" x14ac:dyDescent="0.35">
      <c r="A49" s="3" t="s">
        <v>86</v>
      </c>
      <c r="B49" s="3" t="s">
        <v>87</v>
      </c>
      <c r="C49" s="4" t="s">
        <v>59</v>
      </c>
      <c r="D49" s="3" t="s">
        <v>36</v>
      </c>
      <c r="E49" s="14">
        <v>105</v>
      </c>
      <c r="F49" s="5">
        <v>0</v>
      </c>
      <c r="G49" s="5">
        <f>E49*F49</f>
        <v>0</v>
      </c>
    </row>
    <row r="50" spans="1:7" x14ac:dyDescent="0.35">
      <c r="A50" s="3" t="s">
        <v>88</v>
      </c>
      <c r="B50" s="3" t="s">
        <v>89</v>
      </c>
      <c r="C50" s="4" t="s">
        <v>62</v>
      </c>
      <c r="D50" s="3" t="s">
        <v>36</v>
      </c>
      <c r="E50" s="14">
        <v>82</v>
      </c>
      <c r="F50" s="5">
        <v>0</v>
      </c>
      <c r="G50" s="5">
        <f>E50*F50</f>
        <v>0</v>
      </c>
    </row>
    <row r="51" spans="1:7" x14ac:dyDescent="0.35">
      <c r="A51" s="3" t="s">
        <v>90</v>
      </c>
      <c r="B51" s="3" t="s">
        <v>91</v>
      </c>
      <c r="C51" s="4" t="s">
        <v>65</v>
      </c>
      <c r="D51" s="3" t="s">
        <v>36</v>
      </c>
      <c r="E51" s="14">
        <v>71</v>
      </c>
      <c r="F51" s="5">
        <v>0</v>
      </c>
      <c r="G51" s="5">
        <f>E51*F51</f>
        <v>0</v>
      </c>
    </row>
    <row r="52" spans="1:7" x14ac:dyDescent="0.35">
      <c r="A52" s="3" t="s">
        <v>92</v>
      </c>
      <c r="B52" s="3" t="s">
        <v>93</v>
      </c>
      <c r="C52" s="4" t="s">
        <v>68</v>
      </c>
      <c r="D52" s="3" t="s">
        <v>36</v>
      </c>
      <c r="E52" s="14">
        <v>223</v>
      </c>
      <c r="F52" s="5">
        <v>0</v>
      </c>
      <c r="G52" s="5">
        <f>E52*F52</f>
        <v>0</v>
      </c>
    </row>
    <row r="53" spans="1:7" ht="22" customHeight="1" x14ac:dyDescent="0.35">
      <c r="A53" s="17" t="s">
        <v>94</v>
      </c>
      <c r="B53" s="18"/>
      <c r="C53" s="18"/>
      <c r="D53" s="18"/>
      <c r="E53" s="18"/>
      <c r="F53" s="18"/>
      <c r="G53" s="18"/>
    </row>
    <row r="54" spans="1:7" x14ac:dyDescent="0.35">
      <c r="A54" s="3" t="s">
        <v>95</v>
      </c>
      <c r="B54" s="3" t="s">
        <v>96</v>
      </c>
      <c r="C54" s="4" t="s">
        <v>97</v>
      </c>
      <c r="D54" s="3" t="s">
        <v>98</v>
      </c>
      <c r="E54" s="14">
        <v>10</v>
      </c>
      <c r="F54" s="5">
        <v>0</v>
      </c>
      <c r="G54" s="5">
        <f>E54*F54</f>
        <v>0</v>
      </c>
    </row>
    <row r="55" spans="1:7" x14ac:dyDescent="0.35">
      <c r="A55" s="3" t="s">
        <v>99</v>
      </c>
      <c r="B55" s="3" t="s">
        <v>100</v>
      </c>
      <c r="C55" s="4" t="s">
        <v>101</v>
      </c>
      <c r="D55" s="3" t="s">
        <v>98</v>
      </c>
      <c r="E55" s="14">
        <v>5</v>
      </c>
      <c r="F55" s="5">
        <v>0</v>
      </c>
      <c r="G55" s="5">
        <f>E55*F55</f>
        <v>0</v>
      </c>
    </row>
    <row r="56" spans="1:7" x14ac:dyDescent="0.35">
      <c r="A56" s="3" t="s">
        <v>102</v>
      </c>
      <c r="B56" s="3" t="s">
        <v>103</v>
      </c>
      <c r="C56" s="4" t="s">
        <v>104</v>
      </c>
      <c r="D56" s="3" t="s">
        <v>98</v>
      </c>
      <c r="E56" s="14">
        <v>2</v>
      </c>
      <c r="F56" s="5">
        <v>0</v>
      </c>
      <c r="G56" s="5">
        <f>E56*F56</f>
        <v>0</v>
      </c>
    </row>
    <row r="57" spans="1:7" x14ac:dyDescent="0.35">
      <c r="A57" s="3" t="s">
        <v>105</v>
      </c>
      <c r="B57" s="3" t="s">
        <v>106</v>
      </c>
      <c r="C57" s="4" t="s">
        <v>107</v>
      </c>
      <c r="D57" s="3" t="s">
        <v>98</v>
      </c>
      <c r="E57" s="14">
        <v>3</v>
      </c>
      <c r="F57" s="5">
        <v>0</v>
      </c>
      <c r="G57" s="5">
        <f>E57*F57</f>
        <v>0</v>
      </c>
    </row>
    <row r="58" spans="1:7" x14ac:dyDescent="0.35">
      <c r="A58" s="3" t="s">
        <v>108</v>
      </c>
      <c r="B58" s="3" t="s">
        <v>109</v>
      </c>
      <c r="C58" s="4" t="s">
        <v>110</v>
      </c>
      <c r="D58" s="3" t="s">
        <v>98</v>
      </c>
      <c r="E58" s="14">
        <v>14</v>
      </c>
      <c r="F58" s="5">
        <v>0</v>
      </c>
      <c r="G58" s="5">
        <f>E58*F58</f>
        <v>0</v>
      </c>
    </row>
    <row r="59" spans="1:7" ht="22" customHeight="1" x14ac:dyDescent="0.35">
      <c r="A59" s="17" t="s">
        <v>111</v>
      </c>
      <c r="B59" s="18"/>
      <c r="C59" s="18"/>
      <c r="D59" s="18"/>
      <c r="E59" s="18"/>
      <c r="F59" s="18"/>
      <c r="G59" s="18"/>
    </row>
    <row r="60" spans="1:7" x14ac:dyDescent="0.35">
      <c r="A60" s="3" t="s">
        <v>112</v>
      </c>
      <c r="B60" s="3" t="s">
        <v>113</v>
      </c>
      <c r="C60" s="4" t="s">
        <v>114</v>
      </c>
      <c r="D60" s="3" t="s">
        <v>98</v>
      </c>
      <c r="E60" s="14">
        <v>12</v>
      </c>
      <c r="F60" s="5">
        <v>0</v>
      </c>
      <c r="G60" s="5">
        <f t="shared" ref="G60:G65" si="0">E60*F60</f>
        <v>0</v>
      </c>
    </row>
    <row r="61" spans="1:7" x14ac:dyDescent="0.35">
      <c r="A61" s="3" t="s">
        <v>115</v>
      </c>
      <c r="B61" s="3" t="s">
        <v>116</v>
      </c>
      <c r="C61" s="4" t="s">
        <v>117</v>
      </c>
      <c r="D61" s="3" t="s">
        <v>98</v>
      </c>
      <c r="E61" s="14">
        <v>3</v>
      </c>
      <c r="F61" s="5">
        <v>0</v>
      </c>
      <c r="G61" s="5">
        <f t="shared" si="0"/>
        <v>0</v>
      </c>
    </row>
    <row r="62" spans="1:7" x14ac:dyDescent="0.35">
      <c r="A62" s="3" t="s">
        <v>118</v>
      </c>
      <c r="B62" s="3" t="s">
        <v>119</v>
      </c>
      <c r="C62" s="4" t="s">
        <v>120</v>
      </c>
      <c r="D62" s="3" t="s">
        <v>98</v>
      </c>
      <c r="E62" s="14">
        <v>3</v>
      </c>
      <c r="F62" s="5">
        <v>0</v>
      </c>
      <c r="G62" s="5">
        <f t="shared" si="0"/>
        <v>0</v>
      </c>
    </row>
    <row r="63" spans="1:7" x14ac:dyDescent="0.35">
      <c r="A63" s="3" t="s">
        <v>121</v>
      </c>
      <c r="B63" s="3" t="s">
        <v>122</v>
      </c>
      <c r="C63" s="4" t="s">
        <v>123</v>
      </c>
      <c r="D63" s="3" t="s">
        <v>98</v>
      </c>
      <c r="E63" s="14">
        <v>4</v>
      </c>
      <c r="F63" s="5">
        <v>0</v>
      </c>
      <c r="G63" s="5">
        <f t="shared" si="0"/>
        <v>0</v>
      </c>
    </row>
    <row r="64" spans="1:7" x14ac:dyDescent="0.35">
      <c r="A64" s="3" t="s">
        <v>124</v>
      </c>
      <c r="B64" s="3" t="s">
        <v>125</v>
      </c>
      <c r="C64" s="4" t="s">
        <v>126</v>
      </c>
      <c r="D64" s="3" t="s">
        <v>98</v>
      </c>
      <c r="E64" s="14">
        <v>11</v>
      </c>
      <c r="F64" s="5">
        <v>0</v>
      </c>
      <c r="G64" s="5">
        <f t="shared" si="0"/>
        <v>0</v>
      </c>
    </row>
    <row r="65" spans="1:7" x14ac:dyDescent="0.35">
      <c r="A65" s="3" t="s">
        <v>127</v>
      </c>
      <c r="B65" s="3" t="s">
        <v>128</v>
      </c>
      <c r="C65" s="4" t="s">
        <v>129</v>
      </c>
      <c r="D65" s="3" t="s">
        <v>98</v>
      </c>
      <c r="E65" s="14">
        <v>5</v>
      </c>
      <c r="F65" s="5">
        <v>0</v>
      </c>
      <c r="G65" s="5">
        <f t="shared" si="0"/>
        <v>0</v>
      </c>
    </row>
    <row r="66" spans="1:7" ht="22" customHeight="1" x14ac:dyDescent="0.35">
      <c r="A66" s="17" t="s">
        <v>130</v>
      </c>
      <c r="B66" s="18"/>
      <c r="C66" s="18"/>
      <c r="D66" s="18"/>
      <c r="E66" s="18"/>
      <c r="F66" s="18"/>
      <c r="G66" s="18"/>
    </row>
    <row r="67" spans="1:7" x14ac:dyDescent="0.35">
      <c r="A67" s="3" t="s">
        <v>131</v>
      </c>
      <c r="B67" s="3" t="s">
        <v>132</v>
      </c>
      <c r="C67" s="4" t="s">
        <v>133</v>
      </c>
      <c r="D67" s="3" t="s">
        <v>98</v>
      </c>
      <c r="E67" s="14">
        <v>1</v>
      </c>
      <c r="F67" s="5">
        <v>0</v>
      </c>
      <c r="G67" s="5">
        <f t="shared" ref="G67:G72" si="1">E67*F67</f>
        <v>0</v>
      </c>
    </row>
    <row r="68" spans="1:7" x14ac:dyDescent="0.35">
      <c r="A68" s="3" t="s">
        <v>134</v>
      </c>
      <c r="B68" s="3" t="s">
        <v>135</v>
      </c>
      <c r="C68" s="4" t="s">
        <v>136</v>
      </c>
      <c r="D68" s="3" t="s">
        <v>98</v>
      </c>
      <c r="E68" s="14">
        <v>10</v>
      </c>
      <c r="F68" s="5">
        <v>0</v>
      </c>
      <c r="G68" s="5">
        <f t="shared" si="1"/>
        <v>0</v>
      </c>
    </row>
    <row r="69" spans="1:7" x14ac:dyDescent="0.35">
      <c r="A69" s="3" t="s">
        <v>137</v>
      </c>
      <c r="B69" s="3" t="s">
        <v>138</v>
      </c>
      <c r="C69" s="4" t="s">
        <v>139</v>
      </c>
      <c r="D69" s="3" t="s">
        <v>98</v>
      </c>
      <c r="E69" s="14">
        <v>5</v>
      </c>
      <c r="F69" s="5">
        <v>0</v>
      </c>
      <c r="G69" s="5">
        <f t="shared" si="1"/>
        <v>0</v>
      </c>
    </row>
    <row r="70" spans="1:7" x14ac:dyDescent="0.35">
      <c r="A70" s="3" t="s">
        <v>140</v>
      </c>
      <c r="B70" s="3" t="s">
        <v>141</v>
      </c>
      <c r="C70" s="4" t="s">
        <v>142</v>
      </c>
      <c r="D70" s="3" t="s">
        <v>98</v>
      </c>
      <c r="E70" s="14">
        <v>2</v>
      </c>
      <c r="F70" s="5">
        <v>0</v>
      </c>
      <c r="G70" s="5">
        <f t="shared" si="1"/>
        <v>0</v>
      </c>
    </row>
    <row r="71" spans="1:7" x14ac:dyDescent="0.35">
      <c r="A71" s="3" t="s">
        <v>143</v>
      </c>
      <c r="B71" s="3" t="s">
        <v>144</v>
      </c>
      <c r="C71" s="4" t="s">
        <v>145</v>
      </c>
      <c r="D71" s="3" t="s">
        <v>98</v>
      </c>
      <c r="E71" s="14">
        <v>3</v>
      </c>
      <c r="F71" s="5">
        <v>0</v>
      </c>
      <c r="G71" s="5">
        <f t="shared" si="1"/>
        <v>0</v>
      </c>
    </row>
    <row r="72" spans="1:7" x14ac:dyDescent="0.35">
      <c r="A72" s="3" t="s">
        <v>146</v>
      </c>
      <c r="B72" s="3" t="s">
        <v>147</v>
      </c>
      <c r="C72" s="4" t="s">
        <v>148</v>
      </c>
      <c r="D72" s="3" t="s">
        <v>98</v>
      </c>
      <c r="E72" s="14">
        <v>14</v>
      </c>
      <c r="F72" s="5">
        <v>0</v>
      </c>
      <c r="G72" s="5">
        <f t="shared" si="1"/>
        <v>0</v>
      </c>
    </row>
    <row r="73" spans="1:7" ht="22" customHeight="1" x14ac:dyDescent="0.35">
      <c r="A73" s="17" t="s">
        <v>149</v>
      </c>
      <c r="B73" s="18"/>
      <c r="C73" s="18"/>
      <c r="D73" s="18"/>
      <c r="E73" s="18"/>
      <c r="F73" s="18"/>
      <c r="G73" s="18"/>
    </row>
    <row r="74" spans="1:7" x14ac:dyDescent="0.35">
      <c r="A74" s="3" t="s">
        <v>150</v>
      </c>
      <c r="B74" s="3" t="s">
        <v>151</v>
      </c>
      <c r="C74" s="4" t="s">
        <v>152</v>
      </c>
      <c r="D74" s="3" t="s">
        <v>153</v>
      </c>
      <c r="E74" s="14">
        <v>15029</v>
      </c>
      <c r="F74" s="5">
        <v>0</v>
      </c>
      <c r="G74" s="5">
        <f>E74*F74</f>
        <v>0</v>
      </c>
    </row>
    <row r="75" spans="1:7" x14ac:dyDescent="0.35">
      <c r="A75" s="3" t="s">
        <v>154</v>
      </c>
      <c r="B75" s="3" t="s">
        <v>155</v>
      </c>
      <c r="C75" s="4" t="s">
        <v>156</v>
      </c>
      <c r="D75" s="3" t="s">
        <v>153</v>
      </c>
      <c r="E75" s="14">
        <v>3744</v>
      </c>
      <c r="F75" s="5">
        <v>0</v>
      </c>
      <c r="G75" s="5">
        <f>E75*F75</f>
        <v>0</v>
      </c>
    </row>
    <row r="76" spans="1:7" ht="22" customHeight="1" x14ac:dyDescent="0.35">
      <c r="A76" s="17" t="s">
        <v>157</v>
      </c>
      <c r="B76" s="18"/>
      <c r="C76" s="18"/>
      <c r="D76" s="18"/>
      <c r="E76" s="18"/>
      <c r="F76" s="18"/>
      <c r="G76" s="18"/>
    </row>
    <row r="77" spans="1:7" x14ac:dyDescent="0.35">
      <c r="A77" s="3" t="s">
        <v>158</v>
      </c>
      <c r="B77" s="3" t="s">
        <v>159</v>
      </c>
      <c r="C77" s="4" t="s">
        <v>160</v>
      </c>
      <c r="D77" s="3" t="s">
        <v>98</v>
      </c>
      <c r="E77" s="14">
        <v>298</v>
      </c>
      <c r="F77" s="5">
        <v>0</v>
      </c>
      <c r="G77" s="5">
        <f>E77*F77</f>
        <v>0</v>
      </c>
    </row>
    <row r="78" spans="1:7" x14ac:dyDescent="0.35">
      <c r="A78" s="3" t="s">
        <v>161</v>
      </c>
      <c r="B78" s="3" t="s">
        <v>162</v>
      </c>
      <c r="C78" s="4" t="s">
        <v>163</v>
      </c>
      <c r="D78" s="3" t="s">
        <v>98</v>
      </c>
      <c r="E78" s="14">
        <v>142</v>
      </c>
      <c r="F78" s="5">
        <v>0</v>
      </c>
      <c r="G78" s="5">
        <f>E78*F78</f>
        <v>0</v>
      </c>
    </row>
    <row r="79" spans="1:7" x14ac:dyDescent="0.35">
      <c r="A79" s="3" t="s">
        <v>164</v>
      </c>
      <c r="B79" s="3" t="s">
        <v>165</v>
      </c>
      <c r="C79" s="4" t="s">
        <v>166</v>
      </c>
      <c r="D79" s="3" t="s">
        <v>98</v>
      </c>
      <c r="E79" s="14">
        <v>38</v>
      </c>
      <c r="F79" s="5">
        <v>0</v>
      </c>
      <c r="G79" s="5">
        <f>E79*F79</f>
        <v>0</v>
      </c>
    </row>
    <row r="80" spans="1:7" ht="22" customHeight="1" x14ac:dyDescent="0.35">
      <c r="A80" s="17" t="s">
        <v>167</v>
      </c>
      <c r="B80" s="18"/>
      <c r="C80" s="18"/>
      <c r="D80" s="18"/>
      <c r="E80" s="18"/>
      <c r="F80" s="18"/>
      <c r="G80" s="18"/>
    </row>
    <row r="81" spans="1:7" x14ac:dyDescent="0.35">
      <c r="A81" s="3" t="s">
        <v>168</v>
      </c>
      <c r="B81" s="3" t="s">
        <v>169</v>
      </c>
      <c r="C81" s="4" t="s">
        <v>170</v>
      </c>
      <c r="D81" s="3" t="s">
        <v>98</v>
      </c>
      <c r="E81" s="14">
        <v>118</v>
      </c>
      <c r="F81" s="5">
        <v>0</v>
      </c>
      <c r="G81" s="5">
        <f>E81*F81</f>
        <v>0</v>
      </c>
    </row>
    <row r="82" spans="1:7" ht="22" customHeight="1" x14ac:dyDescent="0.35">
      <c r="A82" s="17" t="s">
        <v>171</v>
      </c>
      <c r="B82" s="18"/>
      <c r="C82" s="18"/>
      <c r="D82" s="18"/>
      <c r="E82" s="18"/>
      <c r="F82" s="18"/>
      <c r="G82" s="18"/>
    </row>
    <row r="83" spans="1:7" x14ac:dyDescent="0.35">
      <c r="A83" s="3" t="s">
        <v>172</v>
      </c>
      <c r="B83" s="3" t="s">
        <v>173</v>
      </c>
      <c r="C83" s="4" t="s">
        <v>174</v>
      </c>
      <c r="D83" s="3" t="s">
        <v>98</v>
      </c>
      <c r="E83" s="14">
        <v>15</v>
      </c>
      <c r="F83" s="5">
        <v>0</v>
      </c>
      <c r="G83" s="5">
        <f>E83*F83</f>
        <v>0</v>
      </c>
    </row>
    <row r="84" spans="1:7" x14ac:dyDescent="0.35">
      <c r="A84" s="3" t="s">
        <v>175</v>
      </c>
      <c r="B84" s="3" t="s">
        <v>176</v>
      </c>
      <c r="C84" s="4" t="s">
        <v>177</v>
      </c>
      <c r="D84" s="3" t="s">
        <v>98</v>
      </c>
      <c r="E84" s="14">
        <v>19</v>
      </c>
      <c r="F84" s="5">
        <v>0</v>
      </c>
      <c r="G84" s="5">
        <f>E84*F84</f>
        <v>0</v>
      </c>
    </row>
    <row r="85" spans="1:7" ht="22" customHeight="1" x14ac:dyDescent="0.35">
      <c r="A85" s="17" t="s">
        <v>178</v>
      </c>
      <c r="B85" s="18"/>
      <c r="C85" s="18"/>
      <c r="D85" s="18"/>
      <c r="E85" s="18"/>
      <c r="F85" s="18"/>
      <c r="G85" s="18"/>
    </row>
    <row r="86" spans="1:7" x14ac:dyDescent="0.35">
      <c r="A86" s="3" t="s">
        <v>179</v>
      </c>
      <c r="B86" s="3" t="s">
        <v>180</v>
      </c>
      <c r="C86" s="4" t="s">
        <v>181</v>
      </c>
      <c r="D86" s="3" t="s">
        <v>98</v>
      </c>
      <c r="E86" s="14">
        <v>3</v>
      </c>
      <c r="F86" s="5">
        <v>0</v>
      </c>
      <c r="G86" s="5">
        <f>E86*F86</f>
        <v>0</v>
      </c>
    </row>
    <row r="87" spans="1:7" ht="22" customHeight="1" x14ac:dyDescent="0.35">
      <c r="A87" s="17" t="s">
        <v>182</v>
      </c>
      <c r="B87" s="18"/>
      <c r="C87" s="18"/>
      <c r="D87" s="18"/>
      <c r="E87" s="18"/>
      <c r="F87" s="18"/>
      <c r="G87" s="18"/>
    </row>
    <row r="88" spans="1:7" x14ac:dyDescent="0.35">
      <c r="A88" s="3" t="s">
        <v>183</v>
      </c>
      <c r="B88" s="3" t="s">
        <v>184</v>
      </c>
      <c r="C88" s="4" t="s">
        <v>185</v>
      </c>
      <c r="D88" s="3" t="s">
        <v>98</v>
      </c>
      <c r="E88" s="14">
        <v>2</v>
      </c>
      <c r="F88" s="5">
        <v>0</v>
      </c>
      <c r="G88" s="5">
        <f>E88*F88</f>
        <v>0</v>
      </c>
    </row>
    <row r="89" spans="1:7" x14ac:dyDescent="0.35">
      <c r="A89" s="15" t="s">
        <v>186</v>
      </c>
      <c r="B89" s="16"/>
      <c r="C89" s="16"/>
      <c r="D89" s="16"/>
      <c r="E89" s="16"/>
      <c r="F89" s="16"/>
      <c r="G89" s="6">
        <f>SUM(G19,G21,G22,G24,G26,G27,G28,G29,G30,G32,G33,G35,G36,G37,G38,G40,G41,G42,G43,G44,G46,G47,G49,G50,G51,G52,G54,G55,G56,G57,G58,G60,G61,G62,G63,G64,G65,G67,G68,G69,G70,G71,G72,G74,G75,G77,G78,G79,G81,G83,G84,G86,G88)</f>
        <v>0</v>
      </c>
    </row>
    <row r="91" spans="1:7" ht="26" customHeight="1" x14ac:dyDescent="0.35">
      <c r="A91" s="27" t="s">
        <v>187</v>
      </c>
      <c r="B91" s="28"/>
      <c r="C91" s="28"/>
      <c r="D91" s="28"/>
      <c r="E91" s="28"/>
      <c r="F91" s="28"/>
      <c r="G91" s="28"/>
    </row>
    <row r="92" spans="1:7" ht="22" customHeight="1" x14ac:dyDescent="0.35">
      <c r="A92" s="17" t="s">
        <v>16</v>
      </c>
      <c r="B92" s="18"/>
      <c r="C92" s="18"/>
      <c r="D92" s="18"/>
      <c r="E92" s="18"/>
      <c r="F92" s="18"/>
      <c r="G92" s="18"/>
    </row>
    <row r="93" spans="1:7" x14ac:dyDescent="0.35">
      <c r="A93" s="3" t="s">
        <v>188</v>
      </c>
      <c r="B93" s="3" t="s">
        <v>189</v>
      </c>
      <c r="C93" s="4" t="s">
        <v>190</v>
      </c>
      <c r="D93" s="3" t="s">
        <v>20</v>
      </c>
      <c r="E93" s="14">
        <v>1667</v>
      </c>
      <c r="F93" s="5">
        <v>0</v>
      </c>
      <c r="G93" s="5">
        <f>E93*F93</f>
        <v>0</v>
      </c>
    </row>
    <row r="94" spans="1:7" x14ac:dyDescent="0.35">
      <c r="A94" s="3" t="s">
        <v>191</v>
      </c>
      <c r="B94" s="3" t="s">
        <v>192</v>
      </c>
      <c r="C94" s="4" t="s">
        <v>193</v>
      </c>
      <c r="D94" s="3" t="s">
        <v>20</v>
      </c>
      <c r="E94" s="14">
        <v>216</v>
      </c>
      <c r="F94" s="5">
        <v>0</v>
      </c>
      <c r="G94" s="5">
        <f>E94*F94</f>
        <v>0</v>
      </c>
    </row>
    <row r="95" spans="1:7" x14ac:dyDescent="0.35">
      <c r="A95" s="3" t="s">
        <v>194</v>
      </c>
      <c r="B95" s="3" t="s">
        <v>195</v>
      </c>
      <c r="C95" s="4" t="s">
        <v>196</v>
      </c>
      <c r="D95" s="3" t="s">
        <v>20</v>
      </c>
      <c r="E95" s="14">
        <v>5</v>
      </c>
      <c r="F95" s="5">
        <v>0</v>
      </c>
      <c r="G95" s="5">
        <f>E95*F95</f>
        <v>0</v>
      </c>
    </row>
    <row r="96" spans="1:7" ht="22" customHeight="1" x14ac:dyDescent="0.35">
      <c r="A96" s="17" t="s">
        <v>197</v>
      </c>
      <c r="B96" s="18"/>
      <c r="C96" s="18"/>
      <c r="D96" s="18"/>
      <c r="E96" s="18"/>
      <c r="F96" s="18"/>
      <c r="G96" s="18"/>
    </row>
    <row r="97" spans="1:7" x14ac:dyDescent="0.35">
      <c r="A97" s="3" t="s">
        <v>198</v>
      </c>
      <c r="B97" s="3" t="s">
        <v>199</v>
      </c>
      <c r="C97" s="4" t="s">
        <v>200</v>
      </c>
      <c r="D97" s="3" t="s">
        <v>20</v>
      </c>
      <c r="E97" s="14">
        <v>1055</v>
      </c>
      <c r="F97" s="5">
        <v>0</v>
      </c>
      <c r="G97" s="5">
        <f>E97*F97</f>
        <v>0</v>
      </c>
    </row>
    <row r="98" spans="1:7" ht="22" customHeight="1" x14ac:dyDescent="0.35">
      <c r="A98" s="17" t="s">
        <v>201</v>
      </c>
      <c r="B98" s="18"/>
      <c r="C98" s="18"/>
      <c r="D98" s="18"/>
      <c r="E98" s="18"/>
      <c r="F98" s="18"/>
      <c r="G98" s="18"/>
    </row>
    <row r="99" spans="1:7" x14ac:dyDescent="0.35">
      <c r="A99" s="3" t="s">
        <v>202</v>
      </c>
      <c r="B99" s="3" t="s">
        <v>203</v>
      </c>
      <c r="C99" s="4" t="s">
        <v>204</v>
      </c>
      <c r="D99" s="3" t="s">
        <v>20</v>
      </c>
      <c r="E99" s="14">
        <v>101</v>
      </c>
      <c r="F99" s="5">
        <v>0</v>
      </c>
      <c r="G99" s="5">
        <f>E99*F99</f>
        <v>0</v>
      </c>
    </row>
    <row r="100" spans="1:7" x14ac:dyDescent="0.35">
      <c r="A100" s="3" t="s">
        <v>205</v>
      </c>
      <c r="B100" s="3" t="s">
        <v>206</v>
      </c>
      <c r="C100" s="4" t="s">
        <v>207</v>
      </c>
      <c r="D100" s="3" t="s">
        <v>20</v>
      </c>
      <c r="E100" s="14">
        <v>1734</v>
      </c>
      <c r="F100" s="5">
        <v>0</v>
      </c>
      <c r="G100" s="5">
        <f>E100*F100</f>
        <v>0</v>
      </c>
    </row>
    <row r="101" spans="1:7" ht="22" customHeight="1" x14ac:dyDescent="0.35">
      <c r="A101" s="17" t="s">
        <v>28</v>
      </c>
      <c r="B101" s="18"/>
      <c r="C101" s="18"/>
      <c r="D101" s="18"/>
      <c r="E101" s="18"/>
      <c r="F101" s="18"/>
      <c r="G101" s="18"/>
    </row>
    <row r="102" spans="1:7" x14ac:dyDescent="0.35">
      <c r="A102" s="3" t="s">
        <v>208</v>
      </c>
      <c r="B102" s="3" t="s">
        <v>209</v>
      </c>
      <c r="C102" s="4" t="s">
        <v>31</v>
      </c>
      <c r="D102" s="3" t="s">
        <v>20</v>
      </c>
      <c r="E102" s="14">
        <v>436</v>
      </c>
      <c r="F102" s="5">
        <v>0</v>
      </c>
      <c r="G102" s="5">
        <f>E102*F102</f>
        <v>0</v>
      </c>
    </row>
    <row r="103" spans="1:7" ht="22" customHeight="1" x14ac:dyDescent="0.35">
      <c r="A103" s="17" t="s">
        <v>210</v>
      </c>
      <c r="B103" s="18"/>
      <c r="C103" s="18"/>
      <c r="D103" s="18"/>
      <c r="E103" s="18"/>
      <c r="F103" s="18"/>
      <c r="G103" s="18"/>
    </row>
    <row r="104" spans="1:7" x14ac:dyDescent="0.35">
      <c r="A104" s="3" t="s">
        <v>211</v>
      </c>
      <c r="B104" s="3" t="s">
        <v>212</v>
      </c>
      <c r="C104" s="4" t="s">
        <v>213</v>
      </c>
      <c r="D104" s="3" t="s">
        <v>36</v>
      </c>
      <c r="E104" s="14">
        <v>247</v>
      </c>
      <c r="F104" s="5">
        <v>0</v>
      </c>
      <c r="G104" s="5">
        <f>E104*F104</f>
        <v>0</v>
      </c>
    </row>
    <row r="105" spans="1:7" x14ac:dyDescent="0.35">
      <c r="A105" s="3" t="s">
        <v>214</v>
      </c>
      <c r="B105" s="3" t="s">
        <v>215</v>
      </c>
      <c r="C105" s="4" t="s">
        <v>216</v>
      </c>
      <c r="D105" s="3" t="s">
        <v>36</v>
      </c>
      <c r="E105" s="14">
        <v>660</v>
      </c>
      <c r="F105" s="5">
        <v>0</v>
      </c>
      <c r="G105" s="5">
        <f>E105*F105</f>
        <v>0</v>
      </c>
    </row>
    <row r="106" spans="1:7" x14ac:dyDescent="0.35">
      <c r="A106" s="3" t="s">
        <v>217</v>
      </c>
      <c r="B106" s="3" t="s">
        <v>218</v>
      </c>
      <c r="C106" s="4" t="s">
        <v>219</v>
      </c>
      <c r="D106" s="3" t="s">
        <v>36</v>
      </c>
      <c r="E106" s="14">
        <v>32</v>
      </c>
      <c r="F106" s="5">
        <v>0</v>
      </c>
      <c r="G106" s="5">
        <f>E106*F106</f>
        <v>0</v>
      </c>
    </row>
    <row r="107" spans="1:7" ht="22" customHeight="1" x14ac:dyDescent="0.35">
      <c r="A107" s="17" t="s">
        <v>220</v>
      </c>
      <c r="B107" s="18"/>
      <c r="C107" s="18"/>
      <c r="D107" s="18"/>
      <c r="E107" s="18"/>
      <c r="F107" s="18"/>
      <c r="G107" s="18"/>
    </row>
    <row r="108" spans="1:7" x14ac:dyDescent="0.35">
      <c r="A108" s="3" t="s">
        <v>221</v>
      </c>
      <c r="B108" s="3" t="s">
        <v>222</v>
      </c>
      <c r="C108" s="4" t="s">
        <v>223</v>
      </c>
      <c r="D108" s="3" t="s">
        <v>98</v>
      </c>
      <c r="E108" s="14">
        <v>17</v>
      </c>
      <c r="F108" s="5">
        <v>0</v>
      </c>
      <c r="G108" s="5">
        <f>E108*F108</f>
        <v>0</v>
      </c>
    </row>
    <row r="109" spans="1:7" x14ac:dyDescent="0.35">
      <c r="A109" s="3" t="s">
        <v>224</v>
      </c>
      <c r="B109" s="3" t="s">
        <v>225</v>
      </c>
      <c r="C109" s="4" t="s">
        <v>226</v>
      </c>
      <c r="D109" s="3" t="s">
        <v>98</v>
      </c>
      <c r="E109" s="14">
        <v>4</v>
      </c>
      <c r="F109" s="5">
        <v>0</v>
      </c>
      <c r="G109" s="5">
        <f>E109*F109</f>
        <v>0</v>
      </c>
    </row>
    <row r="110" spans="1:7" ht="22" customHeight="1" x14ac:dyDescent="0.35">
      <c r="A110" s="17" t="s">
        <v>227</v>
      </c>
      <c r="B110" s="18"/>
      <c r="C110" s="18"/>
      <c r="D110" s="18"/>
      <c r="E110" s="18"/>
      <c r="F110" s="18"/>
      <c r="G110" s="18"/>
    </row>
    <row r="111" spans="1:7" x14ac:dyDescent="0.35">
      <c r="A111" s="3" t="s">
        <v>228</v>
      </c>
      <c r="B111" s="3" t="s">
        <v>229</v>
      </c>
      <c r="C111" s="4" t="s">
        <v>230</v>
      </c>
      <c r="D111" s="3" t="s">
        <v>98</v>
      </c>
      <c r="E111" s="14">
        <v>21</v>
      </c>
      <c r="F111" s="5">
        <v>0</v>
      </c>
      <c r="G111" s="5">
        <f>E111*F111</f>
        <v>0</v>
      </c>
    </row>
    <row r="112" spans="1:7" x14ac:dyDescent="0.35">
      <c r="A112" s="3" t="s">
        <v>231</v>
      </c>
      <c r="B112" s="3" t="s">
        <v>232</v>
      </c>
      <c r="C112" s="4" t="s">
        <v>233</v>
      </c>
      <c r="D112" s="3" t="s">
        <v>98</v>
      </c>
      <c r="E112" s="14">
        <v>111</v>
      </c>
      <c r="F112" s="5">
        <v>0</v>
      </c>
      <c r="G112" s="5">
        <f>E112*F112</f>
        <v>0</v>
      </c>
    </row>
    <row r="113" spans="1:7" ht="22" customHeight="1" x14ac:dyDescent="0.35">
      <c r="A113" s="17" t="s">
        <v>234</v>
      </c>
      <c r="B113" s="18"/>
      <c r="C113" s="18"/>
      <c r="D113" s="18"/>
      <c r="E113" s="18"/>
      <c r="F113" s="18"/>
      <c r="G113" s="18"/>
    </row>
    <row r="114" spans="1:7" x14ac:dyDescent="0.35">
      <c r="A114" s="3" t="s">
        <v>235</v>
      </c>
      <c r="B114" s="3" t="s">
        <v>236</v>
      </c>
      <c r="C114" s="4" t="s">
        <v>237</v>
      </c>
      <c r="D114" s="3" t="s">
        <v>13</v>
      </c>
      <c r="E114" s="14">
        <v>1</v>
      </c>
      <c r="F114" s="5">
        <v>0</v>
      </c>
      <c r="G114" s="5">
        <f>E114*F114</f>
        <v>0</v>
      </c>
    </row>
    <row r="115" spans="1:7" x14ac:dyDescent="0.35">
      <c r="A115" s="15" t="s">
        <v>238</v>
      </c>
      <c r="B115" s="16"/>
      <c r="C115" s="16"/>
      <c r="D115" s="16"/>
      <c r="E115" s="16"/>
      <c r="F115" s="16"/>
      <c r="G115" s="6">
        <f>SUM(G93,G94,G95,G97,G99,G100,G102,G104,G105,G106,G108,G109,G111,G112,G114)</f>
        <v>0</v>
      </c>
    </row>
    <row r="118" spans="1:7" x14ac:dyDescent="0.35">
      <c r="A118" s="21" t="s">
        <v>239</v>
      </c>
      <c r="B118" s="22"/>
      <c r="C118" s="22"/>
      <c r="D118" s="22"/>
      <c r="E118" s="22"/>
      <c r="F118" s="22"/>
      <c r="G118" s="22"/>
    </row>
    <row r="119" spans="1:7" x14ac:dyDescent="0.35">
      <c r="A119" s="19" t="s">
        <v>9</v>
      </c>
      <c r="B119" s="20"/>
      <c r="C119" s="20"/>
      <c r="D119" s="20"/>
      <c r="E119" s="20"/>
      <c r="F119" s="20"/>
      <c r="G119" s="5">
        <f>G15</f>
        <v>0</v>
      </c>
    </row>
    <row r="120" spans="1:7" x14ac:dyDescent="0.35">
      <c r="A120" s="19" t="s">
        <v>15</v>
      </c>
      <c r="B120" s="20"/>
      <c r="C120" s="20"/>
      <c r="D120" s="20"/>
      <c r="E120" s="20"/>
      <c r="F120" s="20"/>
      <c r="G120" s="5">
        <f>G89</f>
        <v>0</v>
      </c>
    </row>
    <row r="121" spans="1:7" x14ac:dyDescent="0.35">
      <c r="A121" s="19" t="s">
        <v>187</v>
      </c>
      <c r="B121" s="20"/>
      <c r="C121" s="20"/>
      <c r="D121" s="20"/>
      <c r="E121" s="20"/>
      <c r="F121" s="20"/>
      <c r="G121" s="5">
        <f>G115</f>
        <v>0</v>
      </c>
    </row>
    <row r="122" spans="1:7" x14ac:dyDescent="0.35">
      <c r="A122" s="15" t="s">
        <v>240</v>
      </c>
      <c r="B122" s="16"/>
      <c r="C122" s="16"/>
      <c r="D122" s="16"/>
      <c r="E122" s="16"/>
      <c r="F122" s="16"/>
      <c r="G122" s="6">
        <f>SUM(G119:G121)</f>
        <v>0</v>
      </c>
    </row>
    <row r="123" spans="1:7" x14ac:dyDescent="0.35">
      <c r="A123" s="23" t="s">
        <v>241</v>
      </c>
      <c r="B123" s="20"/>
      <c r="C123" s="20"/>
      <c r="D123" s="20"/>
      <c r="E123" s="20"/>
      <c r="F123" s="20"/>
      <c r="G123" s="7">
        <v>0</v>
      </c>
    </row>
    <row r="124" spans="1:7" x14ac:dyDescent="0.35">
      <c r="A124" s="23" t="s">
        <v>242</v>
      </c>
      <c r="B124" s="20"/>
      <c r="C124" s="20"/>
      <c r="D124" s="20"/>
      <c r="E124" s="20"/>
      <c r="F124" s="20"/>
      <c r="G124" s="7">
        <v>0</v>
      </c>
    </row>
    <row r="125" spans="1:7" x14ac:dyDescent="0.35">
      <c r="A125" s="15" t="s">
        <v>243</v>
      </c>
      <c r="B125" s="16"/>
      <c r="C125" s="16"/>
      <c r="D125" s="16"/>
      <c r="E125" s="16"/>
      <c r="F125" s="16"/>
      <c r="G125" s="6">
        <f>G122+G123+G124</f>
        <v>0</v>
      </c>
    </row>
  </sheetData>
  <autoFilter ref="A11:G11" xr:uid="{00000000-0009-0000-0000-000000000000}"/>
  <mergeCells count="46">
    <mergeCell ref="E2:G5"/>
    <mergeCell ref="A59:G59"/>
    <mergeCell ref="A73:G73"/>
    <mergeCell ref="A89:F89"/>
    <mergeCell ref="A87:G87"/>
    <mergeCell ref="A25:G25"/>
    <mergeCell ref="A9:G9"/>
    <mergeCell ref="A5:B5"/>
    <mergeCell ref="A92:G92"/>
    <mergeCell ref="A110:G110"/>
    <mergeCell ref="A101:G101"/>
    <mergeCell ref="A39:G39"/>
    <mergeCell ref="A48:G48"/>
    <mergeCell ref="A91:G91"/>
    <mergeCell ref="A124:F124"/>
    <mergeCell ref="A13:G13"/>
    <mergeCell ref="A4:B4"/>
    <mergeCell ref="A53:G53"/>
    <mergeCell ref="A123:F123"/>
    <mergeCell ref="A76:G76"/>
    <mergeCell ref="A82:G82"/>
    <mergeCell ref="A20:G20"/>
    <mergeCell ref="A17:G17"/>
    <mergeCell ref="A12:G12"/>
    <mergeCell ref="A96:G96"/>
    <mergeCell ref="A15:F15"/>
    <mergeCell ref="A119:F119"/>
    <mergeCell ref="A8:B8"/>
    <mergeCell ref="A80:G80"/>
    <mergeCell ref="A18:G18"/>
    <mergeCell ref="A125:F125"/>
    <mergeCell ref="A23:G23"/>
    <mergeCell ref="A107:G107"/>
    <mergeCell ref="A103:G103"/>
    <mergeCell ref="A121:F121"/>
    <mergeCell ref="A85:G85"/>
    <mergeCell ref="A66:G66"/>
    <mergeCell ref="A98:G98"/>
    <mergeCell ref="A31:G31"/>
    <mergeCell ref="A45:G45"/>
    <mergeCell ref="A34:G34"/>
    <mergeCell ref="A118:G118"/>
    <mergeCell ref="A120:F120"/>
    <mergeCell ref="A122:F122"/>
    <mergeCell ref="A115:F115"/>
    <mergeCell ref="A113:G113"/>
  </mergeCells>
  <pageMargins left="0.7" right="0.7" top="0.75" bottom="0.75" header="0.3" footer="0.3"/>
  <pageSetup scale="62" orientation="portrait" r:id="rId1"/>
  <rowBreaks count="1" manualBreakCount="1"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Espinoza Valladares</dc:creator>
  <cp:lastModifiedBy>Miguel Binimelis Rodriguez</cp:lastModifiedBy>
  <cp:lastPrinted>2026-07-02T16:24:56Z</cp:lastPrinted>
  <dcterms:created xsi:type="dcterms:W3CDTF">2026-06-17T19:13:36Z</dcterms:created>
  <dcterms:modified xsi:type="dcterms:W3CDTF">2026-07-07T14:32:50Z</dcterms:modified>
</cp:coreProperties>
</file>